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ипецкая 1" sheetId="1" r:id="rId1"/>
    <sheet name="Липецкая 1(2019)" sheetId="2" r:id="rId2"/>
    <sheet name="Липецкая 1(2020)" sheetId="3" r:id="rId3"/>
    <sheet name="Липецкая 1(2021)" sheetId="4" r:id="rId4"/>
    <sheet name="Липецкая 1(2022)" sheetId="5" r:id="rId5"/>
    <sheet name="Липецкая 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'Липецкая 1'!#REF!,'Липецкая 1'!#REF!</definedName>
    <definedName name="Z_6E36EA37_049E_4FAE_B719_2847CD16F858_.wvu.Rows" localSheetId="0" hidden="1">'Липецкая 1'!$42:$45</definedName>
    <definedName name="Z_73C0D023_21BD_4441_8EFA_957546C15799_.wvu.Cols" localSheetId="0" hidden="1">'Липецкая 1'!#REF!,'Липецкая 1'!#REF!</definedName>
    <definedName name="Z_73C0D023_21BD_4441_8EFA_957546C15799_.wvu.Rows" localSheetId="0" hidden="1">'Липецкая 1'!$42:$45</definedName>
    <definedName name="_xlnm.Print_Area" localSheetId="0">'Липецкая 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<sst xmlns="http://schemas.openxmlformats.org/spreadsheetml/2006/main" count="375" uniqueCount="99">
  <si>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</si>
  <si>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</si>
  <si>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</si>
  <si>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</si>
  <si>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</si>
  <si>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</si>
  <si>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</si>
  <si>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</si>
  <si>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</si>
  <si>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</si>
  <si>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</si>
  <si>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</si>
  <si>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</si>
  <si>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</si>
  <si>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</si>
  <si>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</si>
  <si>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</si>
  <si>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</si>
  <si>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</si>
  <si>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</si>
  <si>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</si>
  <si>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</si>
  <si>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</si>
  <si>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</si>
  <si>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</si>
  <si>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</si>
  <si>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</si>
  <si>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</si>
  <si>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</si>
  <si>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</si>
  <si>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</si>
  <si>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</si>
  <si>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</si>
  <si>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</si>
  <si>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</si>
  <si>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</si>
  <si>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</si>
  <si>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</si>
  <si>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1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</si>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</sst>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7">
          <cell r="W277">
            <v>9618.4179324745528</v>
          </cell>
          <cell r="X277">
            <v>1945.7453634704066</v>
          </cell>
          <cell r="Y277">
            <v>535.2704</v>
          </cell>
          <cell r="AA277">
            <v>0</v>
          </cell>
          <cell r="AB277">
            <v>4532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7210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Y277">
            <v>30789.156605719894</v>
          </cell>
          <cell r="BB277">
            <v>0</v>
          </cell>
          <cell r="BC277">
            <v>0</v>
          </cell>
          <cell r="CN277">
            <v>21535.782737927366</v>
          </cell>
          <cell r="CO277">
            <v>4413.8960556986258</v>
          </cell>
          <cell r="CP277">
            <v>234.45889999999997</v>
          </cell>
          <cell r="DB277">
            <v>0</v>
          </cell>
          <cell r="DG277">
            <v>18394.08148136301</v>
          </cell>
          <cell r="DU277">
            <v>42566.259775921615</v>
          </cell>
          <cell r="DV277">
            <v>9061.9712863263067</v>
          </cell>
          <cell r="DW277">
            <v>7148.7870999999996</v>
          </cell>
          <cell r="EK277">
            <v>0</v>
          </cell>
          <cell r="EQ277">
            <v>37502.885695536424</v>
          </cell>
          <cell r="FB277">
            <v>114791.0203798702</v>
          </cell>
          <cell r="FC277">
            <v>23475.492263969583</v>
          </cell>
          <cell r="FD277">
            <v>1767.9659999999999</v>
          </cell>
          <cell r="FL277">
            <v>1122</v>
          </cell>
          <cell r="FS277">
            <v>85116.041478073166</v>
          </cell>
          <cell r="FX277">
            <v>66088.612027835276</v>
          </cell>
          <cell r="FY277">
            <v>13471.353605331162</v>
          </cell>
          <cell r="FZ277">
            <v>0</v>
          </cell>
          <cell r="GG277">
            <v>6598.4615999999996</v>
          </cell>
          <cell r="GL277">
            <v>43186.271453827445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7">
          <cell r="W277">
            <v>18645.994754020507</v>
          </cell>
          <cell r="X277">
            <v>5709.0004804470809</v>
          </cell>
          <cell r="Y277">
            <v>3510.0854999999997</v>
          </cell>
          <cell r="AK277">
            <v>0</v>
          </cell>
          <cell r="AV277">
            <v>2266</v>
          </cell>
          <cell r="AY277">
            <v>83082.723559827384</v>
          </cell>
          <cell r="BB277">
            <v>0</v>
          </cell>
          <cell r="BM277">
            <v>0</v>
          </cell>
          <cell r="BN277">
            <v>0</v>
          </cell>
          <cell r="CN277">
            <v>24727.538829662361</v>
          </cell>
          <cell r="CO277">
            <v>7665.5370371953304</v>
          </cell>
          <cell r="CP277">
            <v>1.4214</v>
          </cell>
          <cell r="DB277">
            <v>0</v>
          </cell>
          <cell r="DG277">
            <v>35745.63380233926</v>
          </cell>
          <cell r="DU277">
            <v>38270.929051940344</v>
          </cell>
          <cell r="DV277">
            <v>11766.29460410878</v>
          </cell>
          <cell r="DW277">
            <v>1766.5942</v>
          </cell>
          <cell r="EL277">
            <v>0</v>
          </cell>
          <cell r="EQ277">
            <v>33994.896306452742</v>
          </cell>
          <cell r="FB277">
            <v>110730.76380080561</v>
          </cell>
          <cell r="FC277">
            <v>33693.297744759613</v>
          </cell>
          <cell r="FD277">
            <v>1344.9413999999999</v>
          </cell>
          <cell r="FL277">
            <v>0</v>
          </cell>
          <cell r="FS277">
            <v>64662.852907437526</v>
          </cell>
          <cell r="FX277">
            <v>64266.507328276246</v>
          </cell>
          <cell r="FY277">
            <v>19530.531398554664</v>
          </cell>
          <cell r="FZ277">
            <v>0</v>
          </cell>
          <cell r="GG277">
            <v>44.61480000000001</v>
          </cell>
          <cell r="GL277">
            <v>35900.799624254651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7">
          <cell r="W277">
            <v>22419.397839189209</v>
          </cell>
          <cell r="X277">
            <v>5696.0628829124207</v>
          </cell>
          <cell r="Y277">
            <v>28111.419199999997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2266</v>
          </cell>
          <cell r="AF277">
            <v>0</v>
          </cell>
          <cell r="AG277">
            <v>0</v>
          </cell>
          <cell r="AH277">
            <v>284.32120000000003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Y277">
            <v>89892.539658635447</v>
          </cell>
          <cell r="BB277">
            <v>0</v>
          </cell>
          <cell r="BM277">
            <v>0</v>
          </cell>
          <cell r="CN277">
            <v>22397.973095284469</v>
          </cell>
          <cell r="CO277">
            <v>6943.3716595381875</v>
          </cell>
          <cell r="CP277">
            <v>13.276700000000002</v>
          </cell>
          <cell r="DB277">
            <v>0</v>
          </cell>
          <cell r="DF277">
            <v>20399.777548404105</v>
          </cell>
          <cell r="DU277">
            <v>48854.435183765512</v>
          </cell>
          <cell r="DV277">
            <v>10444.955682921101</v>
          </cell>
          <cell r="DW277">
            <v>7429.1324999999997</v>
          </cell>
          <cell r="EK277">
            <v>0</v>
          </cell>
          <cell r="EP277">
            <v>43942.740600245044</v>
          </cell>
          <cell r="FB277">
            <v>55302.012680554806</v>
          </cell>
          <cell r="FC277">
            <v>15119.670557142656</v>
          </cell>
          <cell r="FD277">
            <v>1482.1620000000003</v>
          </cell>
          <cell r="FE277">
            <v>0</v>
          </cell>
          <cell r="FL277">
            <v>0</v>
          </cell>
          <cell r="FS277">
            <v>33327.43621927315</v>
          </cell>
          <cell r="FX277">
            <v>67822.597589901765</v>
          </cell>
          <cell r="FY277">
            <v>18443.765699672917</v>
          </cell>
          <cell r="FZ277">
            <v>319.26</v>
          </cell>
          <cell r="GG277">
            <v>11454.8652</v>
          </cell>
          <cell r="GL277">
            <v>38781.57244815211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7">
          <cell r="W277">
            <v>19430.971969045138</v>
          </cell>
          <cell r="X277">
            <v>4632.0822757689612</v>
          </cell>
          <cell r="Y277">
            <v>44822.705699999991</v>
          </cell>
          <cell r="AV277">
            <v>2266</v>
          </cell>
          <cell r="AY277">
            <v>72864.214151149514</v>
          </cell>
          <cell r="BM277">
            <v>7210</v>
          </cell>
          <cell r="BN277">
            <v>0</v>
          </cell>
          <cell r="BO277">
            <v>0</v>
          </cell>
          <cell r="BP277">
            <v>0</v>
          </cell>
          <cell r="CN277">
            <v>24218.987988803805</v>
          </cell>
          <cell r="CO277">
            <v>6750.0066043210991</v>
          </cell>
          <cell r="CP277">
            <v>22.66</v>
          </cell>
          <cell r="DB277">
            <v>0</v>
          </cell>
          <cell r="DG277">
            <v>21858.776441320737</v>
          </cell>
          <cell r="DL277">
            <v>14538.191950000002</v>
          </cell>
          <cell r="DP277">
            <v>944.37549999999999</v>
          </cell>
          <cell r="DT277">
            <v>2382.52115</v>
          </cell>
          <cell r="DU277">
            <v>75027.35141729399</v>
          </cell>
          <cell r="DV277">
            <v>14584.068543086336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P277">
            <v>40999.163207593607</v>
          </cell>
          <cell r="EU277">
            <v>294520.33000000007</v>
          </cell>
          <cell r="EW277">
            <v>3028.0520999999994</v>
          </cell>
          <cell r="EY277">
            <v>0</v>
          </cell>
          <cell r="FA277">
            <v>0</v>
          </cell>
          <cell r="FL277">
            <v>20431.2834</v>
          </cell>
          <cell r="FS277">
            <v>0</v>
          </cell>
          <cell r="FV277">
            <v>158270.19</v>
          </cell>
          <cell r="FZ277">
            <v>106.08</v>
          </cell>
          <cell r="GG277">
            <v>147.4314</v>
          </cell>
          <cell r="GL27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7">
          <cell r="W277">
            <v>6256.1728541643351</v>
          </cell>
          <cell r="X277">
            <v>1446.7455268641254</v>
          </cell>
          <cell r="Y277">
            <v>1474.4965</v>
          </cell>
          <cell r="AV277">
            <v>2.4529963401322506E-8</v>
          </cell>
          <cell r="AW277">
            <v>0</v>
          </cell>
          <cell r="AY277">
            <v>7049.4941871014844</v>
          </cell>
          <cell r="CQ277">
            <v>41610.433017459465</v>
          </cell>
          <cell r="CR277">
            <v>10096.198019469794</v>
          </cell>
          <cell r="CS277">
            <v>18257.680357816625</v>
          </cell>
          <cell r="DE277">
            <v>0</v>
          </cell>
          <cell r="DI277">
            <v>32715.469764444653</v>
          </cell>
          <cell r="DX277">
            <v>59095.42395311268</v>
          </cell>
          <cell r="DY277">
            <v>13517.281323950087</v>
          </cell>
          <cell r="DZ277">
            <v>1399.1107499999998</v>
          </cell>
          <cell r="ET277">
            <v>0</v>
          </cell>
          <cell r="EU277">
            <v>16136.663512347175</v>
          </cell>
          <cell r="EX277">
            <v>0</v>
          </cell>
          <cell r="EY277">
            <v>0</v>
          </cell>
          <cell r="EZ277">
            <v>0</v>
          </cell>
          <cell r="FB277">
            <v>415548.90749999997</v>
          </cell>
          <cell r="FQ277">
            <v>319707.52469999995</v>
          </cell>
          <cell r="FR277">
            <v>0</v>
          </cell>
          <cell r="GH277">
            <v>452790.52</v>
          </cell>
          <cell r="GK277">
            <v>105.88679999999998</v>
          </cell>
          <cell r="GL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7">
          <cell r="CQ277">
            <v>11206.249916200251</v>
          </cell>
          <cell r="CR277">
            <v>2753.2803368422797</v>
          </cell>
          <cell r="CS277">
            <v>4135.1454058563568</v>
          </cell>
          <cell r="DI277">
            <v>8339.3733598056424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7">
          <cell r="W277">
            <v>203953.98006165616</v>
          </cell>
          <cell r="X277">
            <v>49455.810945543511</v>
          </cell>
          <cell r="Y277">
            <v>75956.371500000008</v>
          </cell>
          <cell r="AV277">
            <v>38552.900000318674</v>
          </cell>
          <cell r="AW277">
            <v>0</v>
          </cell>
          <cell r="AX277">
            <v>215667.10673954664</v>
          </cell>
          <cell r="CT277">
            <v>76395.224999999991</v>
          </cell>
          <cell r="ED277">
            <v>161219.37000000002</v>
          </cell>
          <cell r="EE277">
            <v>8624.1342118190605</v>
          </cell>
          <cell r="EF277">
            <v>1976.332149770468</v>
          </cell>
          <cell r="EG277">
            <v>11542.47525</v>
          </cell>
          <cell r="FA277">
            <v>0</v>
          </cell>
          <cell r="FB277">
            <v>2390.1754711159747</v>
          </cell>
          <cell r="FE277">
            <v>0</v>
          </cell>
          <cell r="FF277">
            <v>0</v>
          </cell>
          <cell r="FH277">
            <v>0</v>
          </cell>
          <cell r="FX277">
            <v>25693.829999999998</v>
          </cell>
          <cell r="FY277">
            <v>0</v>
          </cell>
          <cell r="GO277">
            <v>349433.36999999994</v>
          </cell>
          <cell r="GP277">
            <v>-149553.1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9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2212344.0499999998</v>
      </c>
      <c r="F9" s="16">
        <f t="shared" ref="F9:G9" si="0">SUM(F10:F14)</f>
        <v>2151471.16</v>
      </c>
      <c r="G9" s="16">
        <f t="shared" si="0"/>
        <v>362140.93999999994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1043221.58</v>
      </c>
      <c r="F10" s="17">
        <v>996378.62</v>
      </c>
      <c r="G10" s="18">
        <v>213136.52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206263.41</v>
      </c>
      <c r="F12" s="17">
        <v>200262.18</v>
      </c>
      <c r="G12" s="18">
        <v>28318.37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377726.96</v>
      </c>
      <c r="F13" s="17">
        <v>367005.25</v>
      </c>
      <c r="G13" s="18">
        <v>54214.64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585132.1</v>
      </c>
      <c r="F14" s="17">
        <v>587825.11</v>
      </c>
      <c r="G14" s="18">
        <v>66471.41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1297152.6000000001</v>
      </c>
      <c r="F15" s="16">
        <f t="shared" ref="F15:G15" si="1">SUM(F16:F19)</f>
        <v>1276059.42</v>
      </c>
      <c r="G15" s="16">
        <f t="shared" si="1"/>
        <v>138976.16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1275423.44</v>
      </c>
      <c r="F16" s="17">
        <v>1254748.53</v>
      </c>
      <c r="G16" s="18">
        <v>136198.57</v>
      </c>
    </row>
    <row r="17" spans="1:10" ht="15.75" x14ac:dyDescent="0.25">
      <c r="A17" s="64" t="s">
        <v>44</v>
      </c>
      <c r="B17" s="64"/>
      <c r="C17" s="64"/>
      <c r="D17" s="64"/>
      <c r="E17" s="17">
        <v>2154.84</v>
      </c>
      <c r="F17" s="17">
        <v>2115.48</v>
      </c>
      <c r="G17" s="18">
        <v>277.75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19574.32</v>
      </c>
      <c r="F19" s="17">
        <v>19195.41</v>
      </c>
      <c r="G19" s="18">
        <v>2499.84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9979.2000000000007</v>
      </c>
      <c r="F20" s="34">
        <f t="shared" ref="F20:G20" si="2">F21</f>
        <v>9935.0499999999993</v>
      </c>
      <c r="G20" s="34">
        <f t="shared" si="2"/>
        <v>1427.23</v>
      </c>
    </row>
    <row r="21" spans="1:10" ht="15.75" x14ac:dyDescent="0.25">
      <c r="A21" s="64" t="s">
        <v>15</v>
      </c>
      <c r="B21" s="64"/>
      <c r="C21" s="64"/>
      <c r="D21" s="64"/>
      <c r="E21" s="17">
        <v>9979.2000000000007</v>
      </c>
      <c r="F21" s="17">
        <v>9935.0499999999993</v>
      </c>
      <c r="G21" s="18">
        <v>1427.23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-302755.70089691016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47420.590301664852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113"/>
      <c r="I26" s="28"/>
    </row>
    <row r="27" spans="1:10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нар'!W277</f>
        <v>9618.4179324745528</v>
      </c>
      <c r="I27" s="28"/>
    </row>
    <row r="28" spans="1:10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нар'!X277</f>
        <v>1945.7453634704066</v>
      </c>
      <c r="I28" s="28"/>
    </row>
    <row r="29" spans="1:10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нар'!Y277</f>
        <v>535.2704</v>
      </c>
      <c r="I29" s="28"/>
    </row>
    <row r="30" spans="1:10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нар'!AA277+'[1]УК ВР декабрь нар'!AB277+'[1]УК ВР декабрь нар'!AC277+'[1]УК ВР декабрь нар'!AD277+'[1]УК ВР декабрь нар'!AE277+'[1]УК ВР декабрь нар'!AF277+'[1]УК ВР декабрь нар'!AG277+'[1]УК ВР декабрь нар'!AH277+'[1]УК ВР декабрь нар'!AJ277+'[1]УК ВР декабрь нар'!AL277+'[1]УК ВР декабрь нар'!AN277+'[1]УК ВР декабрь нар'!AO277+'[1]УК ВР декабрь нар'!AP277+'[1]УК ВР декабрь нар'!AQ277+'[1]УК ВР декабрь нар'!AR277+'[1]УК ВР декабрь нар'!AT277</f>
        <v>4532</v>
      </c>
      <c r="I30" s="28"/>
    </row>
    <row r="31" spans="1:10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нар'!AY277</f>
        <v>30789.156605719894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112">
        <f>SUM(F34:F38)+144635.4</f>
        <v>292703.52303277329</v>
      </c>
      <c r="I32" s="28"/>
      <c r="J32" s="28"/>
    </row>
    <row r="33" spans="1:10" ht="33" customHeight="1" x14ac:dyDescent="0.2">
      <c r="A33" s="91"/>
      <c r="B33" s="92"/>
      <c r="C33" s="92"/>
      <c r="D33" s="92"/>
      <c r="E33" s="93"/>
      <c r="F33" s="113"/>
      <c r="I33" s="28"/>
      <c r="J33" s="28"/>
    </row>
    <row r="34" spans="1:10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нар'!CN277+'[1]УК ВР декабрь нар'!DU277</f>
        <v>64102.042513848981</v>
      </c>
      <c r="I34" s="28"/>
      <c r="J34" s="28"/>
    </row>
    <row r="35" spans="1:10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нар'!CO277+'[1]УК ВР декабрь нар'!DV277</f>
        <v>13475.867342024932</v>
      </c>
      <c r="I35" s="28"/>
      <c r="J35" s="28"/>
    </row>
    <row r="36" spans="1:10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нар'!CP277+'[1]УК ВР декабрь нар'!DW277</f>
        <v>7383.2459999999992</v>
      </c>
      <c r="I36" s="28"/>
      <c r="J36" s="28"/>
    </row>
    <row r="37" spans="1:10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нар'!AI277+'[1]УК ВР декабрь нар'!AJ277+'[1]УК ВР декабрь нар'!AS277+'[1]УК ВР декабрь нар'!BC277+'[1]УК ВР декабрь нар'!DB277+'[1]УК ВР декабрь нар'!EK277+'[1]УК ВР декабрь нар'!AM277</f>
        <v>7210</v>
      </c>
      <c r="I37" s="28"/>
      <c r="J37" s="28"/>
    </row>
    <row r="38" spans="1:10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нар'!DG277+'[1]УК ВР декабрь нар'!EQ277</f>
        <v>55896.96717689943</v>
      </c>
      <c r="I38" s="28"/>
      <c r="J38" s="28"/>
    </row>
    <row r="39" spans="1:10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SUM(F40:F48)+133761.13</f>
        <v>489378.34880890686</v>
      </c>
      <c r="I39" s="28"/>
      <c r="J39" s="28"/>
    </row>
    <row r="40" spans="1:10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нар'!FB277+'[1]УК ВР декабрь нар'!FX277</f>
        <v>180879.63240770547</v>
      </c>
      <c r="I40" s="28"/>
      <c r="J40" s="28"/>
    </row>
    <row r="41" spans="1:10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нар'!FC277+'[1]УК ВР декабрь нар'!FY277</f>
        <v>36946.845869300741</v>
      </c>
      <c r="I41" s="28"/>
      <c r="J41" s="28"/>
    </row>
    <row r="42" spans="1:10" ht="15.6" hidden="1" customHeight="1" x14ac:dyDescent="0.25">
      <c r="A42" s="106" t="s">
        <v>21</v>
      </c>
      <c r="B42" s="106"/>
      <c r="C42" s="106"/>
      <c r="D42" s="106"/>
      <c r="E42" s="101"/>
      <c r="F42" s="25"/>
      <c r="I42" s="28"/>
      <c r="J42" s="28"/>
    </row>
    <row r="43" spans="1:10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  <c r="J43" s="28"/>
    </row>
    <row r="44" spans="1:10" ht="15.6" hidden="1" customHeight="1" x14ac:dyDescent="0.25">
      <c r="A44" s="106" t="s">
        <v>22</v>
      </c>
      <c r="B44" s="106"/>
      <c r="C44" s="106"/>
      <c r="D44" s="106"/>
      <c r="E44" s="101"/>
      <c r="F44" s="25"/>
      <c r="I44" s="28"/>
      <c r="J44" s="28"/>
    </row>
    <row r="45" spans="1:10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  <c r="J45" s="28"/>
    </row>
    <row r="46" spans="1:10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нар'!FD277+'[1]УК ВР декабрь нар'!FZ277</f>
        <v>1767.9659999999999</v>
      </c>
      <c r="I46" s="28"/>
      <c r="J46" s="28"/>
    </row>
    <row r="47" spans="1:10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нар'!GG277+'[1]УК ВР декабрь нар'!FL277+'[1]УК ВР декабрь нар'!BB277+'[1]УК ВР декабрь нар'!AK277</f>
        <v>7720.4615999999996</v>
      </c>
      <c r="I47" s="28"/>
      <c r="J47" s="28"/>
    </row>
    <row r="48" spans="1:10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нар'!FS277+'[1]УК ВР декабрь нар'!GL277</f>
        <v>128302.31293190061</v>
      </c>
      <c r="I48" s="28"/>
      <c r="J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  <c r="J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829502.46214334504</v>
      </c>
      <c r="I50" s="28"/>
      <c r="J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181529.31</v>
      </c>
      <c r="I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76876.36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104652.95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1011031.7721433451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1275423.44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1254748.53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-38364.033040255308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15" sqref="F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'Липецкая 1'!A2:G2</f>
        <v>перед собственниками дома по адресу: ул. Липецкая 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'Липецкая 1'!G6:H6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1'!G8:H8</f>
        <v>задолженность с нарастающим итогом с - 01.03.2010г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1814239.83</v>
      </c>
      <c r="F9" s="16">
        <f t="shared" ref="F9:G9" si="0">SUM(F10:F15)</f>
        <v>2055537.91</v>
      </c>
      <c r="G9" s="16">
        <f t="shared" si="0"/>
        <v>120847.86</v>
      </c>
    </row>
    <row r="10" spans="1:7" ht="15.75" x14ac:dyDescent="0.25">
      <c r="A10" s="71" t="s">
        <v>9</v>
      </c>
      <c r="B10" s="72"/>
      <c r="C10" s="72"/>
      <c r="D10" s="73"/>
      <c r="E10" s="17">
        <v>618708.92000000004</v>
      </c>
      <c r="F10" s="17">
        <v>807478.83</v>
      </c>
      <c r="G10" s="18">
        <v>24371.61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218502.18</v>
      </c>
      <c r="F12" s="17">
        <v>220143.45</v>
      </c>
      <c r="G12" s="18">
        <v>26677.1</v>
      </c>
    </row>
    <row r="13" spans="1:7" ht="15.75" x14ac:dyDescent="0.25">
      <c r="A13" s="71" t="s">
        <v>12</v>
      </c>
      <c r="B13" s="72"/>
      <c r="C13" s="72"/>
      <c r="D13" s="73"/>
      <c r="E13" s="17">
        <v>398703.35</v>
      </c>
      <c r="F13" s="17">
        <v>402065.44</v>
      </c>
      <c r="G13" s="18">
        <v>50852.55</v>
      </c>
    </row>
    <row r="14" spans="1:7" ht="15.75" x14ac:dyDescent="0.25">
      <c r="A14" s="64" t="s">
        <v>13</v>
      </c>
      <c r="B14" s="64"/>
      <c r="C14" s="64"/>
      <c r="D14" s="64"/>
      <c r="E14" s="17">
        <v>349937.73</v>
      </c>
      <c r="F14" s="17">
        <v>400180.44</v>
      </c>
      <c r="G14" s="18">
        <v>16228.7</v>
      </c>
    </row>
    <row r="15" spans="1:7" ht="15.75" x14ac:dyDescent="0.25">
      <c r="A15" s="71" t="s">
        <v>68</v>
      </c>
      <c r="B15" s="72"/>
      <c r="C15" s="72"/>
      <c r="D15" s="73"/>
      <c r="E15" s="17">
        <v>228387.65</v>
      </c>
      <c r="F15" s="17">
        <v>225669.75</v>
      </c>
      <c r="G15" s="18">
        <v>2717.9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1184374.8199999998</v>
      </c>
      <c r="F16" s="16">
        <f>SUM(F17:F20)</f>
        <v>1208905.6599999999</v>
      </c>
      <c r="G16" s="16">
        <f>SUM(G17:G20)</f>
        <v>113729.98</v>
      </c>
    </row>
    <row r="17" spans="1:12" ht="15.75" x14ac:dyDescent="0.25">
      <c r="A17" s="116" t="s">
        <v>43</v>
      </c>
      <c r="B17" s="117"/>
      <c r="C17" s="117"/>
      <c r="D17" s="118"/>
      <c r="E17" s="17">
        <v>1162105.6599999999</v>
      </c>
      <c r="F17" s="17">
        <v>1186686.4099999999</v>
      </c>
      <c r="G17" s="18">
        <v>110902.48</v>
      </c>
    </row>
    <row r="18" spans="1:12" ht="15.75" x14ac:dyDescent="0.25">
      <c r="A18" s="64" t="s">
        <v>55</v>
      </c>
      <c r="B18" s="64"/>
      <c r="C18" s="64"/>
      <c r="D18" s="64"/>
      <c r="E18" s="17">
        <v>2154.96</v>
      </c>
      <c r="F18" s="17">
        <v>2161.06</v>
      </c>
      <c r="G18" s="18">
        <v>271.64999999999998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20114.2</v>
      </c>
      <c r="F20" s="17">
        <v>20058.189999999999</v>
      </c>
      <c r="G20" s="18">
        <v>2555.85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5668.74</v>
      </c>
      <c r="F21" s="16">
        <f>SUM(F22)</f>
        <v>6670.46</v>
      </c>
      <c r="G21" s="16">
        <f>SUM(G22)</f>
        <v>425.51</v>
      </c>
    </row>
    <row r="22" spans="1:12" ht="15.75" x14ac:dyDescent="0.25">
      <c r="A22" s="64" t="s">
        <v>15</v>
      </c>
      <c r="B22" s="64"/>
      <c r="C22" s="64"/>
      <c r="D22" s="64"/>
      <c r="E22" s="17">
        <v>5668.74</v>
      </c>
      <c r="F22" s="17">
        <v>6670.46</v>
      </c>
      <c r="G22" s="18">
        <v>425.51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'Липецкая 1'!F58</f>
        <v>-38364.033040255308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113213.80429429497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нар'!W277</f>
        <v>18645.994754020507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нар'!X277</f>
        <v>5709.0004804470809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нар'!Y277</f>
        <v>3510.0854999999997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нар'!AV277+'[2]УК ВР декабрь нар'!BN277</f>
        <v>2266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нар'!AY277</f>
        <v>83082.723559827384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SUM(F35:F39)+101698.36</f>
        <v>255637.20523169881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нар'!CN277+'[2]УК ВР декабрь нар'!DU277</f>
        <v>62998.467881602701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нар'!CO277+'[2]УК ВР декабрь нар'!DV277</f>
        <v>19431.83164130411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нар'!CP277+'[2]УК ВР декабрь нар'!DW277</f>
        <v>1768.0155999999999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нар'!BM277+'[2]УК ВР декабрь нар'!DB277+'[2]УК ВР декабрь нар'!EL277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нар'!DG277+'[2]УК ВР декабрь нар'!EQ277</f>
        <v>69740.530108792009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330174.30900408828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нар'!FB277+'[2]УК ВР декабрь нар'!FX277</f>
        <v>174997.27112908184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нар'!FC277+'[2]УК ВР декабрь нар'!FY277</f>
        <v>53223.829143314273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нар'!FD277+'[2]УК ВР декабрь нар'!FZ277</f>
        <v>1344.9413999999999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нар'!GG277+'[2]УК ВР декабрь нар'!FL277+'[2]УК ВР декабрь нар'!BB277+'[2]УК ВР декабрь нар'!AK277</f>
        <v>44.61480000000001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нар'!FS277+'[2]УК ВР декабрь нар'!GL277</f>
        <v>100563.65253169218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699025.318530082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188181.91999999998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71592.039999999994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116589.88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887207.23853008193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1162105.6599999999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1186686.4099999999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236534.38842966268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'Липецкая 1'!A2:G2</f>
        <v>перед собственниками дома по адресу: ул. Липецкая 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'Липецкая 1'!G6:H6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1'!G8:H8</f>
        <v>задолженность с нарастающим итогом с - 01.03.2010г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590622.30000000005</v>
      </c>
      <c r="F9" s="16">
        <f t="shared" ref="F9:G9" si="0">SUM(F10:F15)</f>
        <v>686249.25</v>
      </c>
      <c r="G9" s="16">
        <f t="shared" si="0"/>
        <v>25220.91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20392.900000000001</v>
      </c>
      <c r="G10" s="18">
        <v>3978.71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215016.5</v>
      </c>
      <c r="F12" s="17">
        <v>232913.31</v>
      </c>
      <c r="G12" s="18">
        <v>8780.2900000000009</v>
      </c>
    </row>
    <row r="13" spans="1:7" ht="15.75" x14ac:dyDescent="0.25">
      <c r="A13" s="71" t="s">
        <v>12</v>
      </c>
      <c r="B13" s="72"/>
      <c r="C13" s="72"/>
      <c r="D13" s="73"/>
      <c r="E13" s="17">
        <v>385969.96</v>
      </c>
      <c r="F13" s="17">
        <v>419787.15</v>
      </c>
      <c r="G13" s="18">
        <v>17035.36</v>
      </c>
    </row>
    <row r="14" spans="1:7" ht="15.75" x14ac:dyDescent="0.25">
      <c r="A14" s="64" t="s">
        <v>13</v>
      </c>
      <c r="B14" s="64"/>
      <c r="C14" s="64"/>
      <c r="D14" s="64"/>
      <c r="E14" s="17">
        <v>-10218.59</v>
      </c>
      <c r="F14" s="17">
        <v>11095.93</v>
      </c>
      <c r="G14" s="18">
        <v>-5085.82</v>
      </c>
    </row>
    <row r="15" spans="1:7" ht="15.75" x14ac:dyDescent="0.25">
      <c r="A15" s="71" t="s">
        <v>68</v>
      </c>
      <c r="B15" s="72"/>
      <c r="C15" s="72"/>
      <c r="D15" s="73"/>
      <c r="E15" s="17">
        <v>-145.57</v>
      </c>
      <c r="F15" s="17">
        <v>2059.96</v>
      </c>
      <c r="G15" s="18">
        <v>512.37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1051705.5499999998</v>
      </c>
      <c r="F16" s="16">
        <f>SUM(F17:F20)</f>
        <v>1066737.6599999999</v>
      </c>
      <c r="G16" s="16">
        <f>SUM(G17:G20)</f>
        <v>90510.89</v>
      </c>
    </row>
    <row r="17" spans="1:12" ht="23.25" customHeight="1" x14ac:dyDescent="0.25">
      <c r="A17" s="116" t="s">
        <v>43</v>
      </c>
      <c r="B17" s="117"/>
      <c r="C17" s="117"/>
      <c r="D17" s="118"/>
      <c r="E17" s="17">
        <v>1028538.95</v>
      </c>
      <c r="F17" s="17">
        <v>1043418.58</v>
      </c>
      <c r="G17" s="18">
        <v>87835.87</v>
      </c>
    </row>
    <row r="18" spans="1:12" ht="15.75" x14ac:dyDescent="0.25">
      <c r="A18" s="64" t="s">
        <v>55</v>
      </c>
      <c r="B18" s="64"/>
      <c r="C18" s="64"/>
      <c r="D18" s="64"/>
      <c r="E18" s="17">
        <v>2154.96</v>
      </c>
      <c r="F18" s="17">
        <v>2181.92</v>
      </c>
      <c r="G18" s="18">
        <v>244.69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21011.64</v>
      </c>
      <c r="F20" s="17">
        <v>21137.16</v>
      </c>
      <c r="G20" s="18">
        <v>2430.33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400.24</v>
      </c>
      <c r="G21" s="16">
        <f>SUM(G22)</f>
        <v>25.27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400.24</v>
      </c>
      <c r="G22" s="18">
        <v>25.27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'Липецкая 1(2019)'!F59</f>
        <v>236534.38842966268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148669.74078073708</v>
      </c>
    </row>
    <row r="27" spans="1:12" ht="67.900000000000006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нар'!W277</f>
        <v>22419.397839189209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нар'!X277</f>
        <v>5696.0628829124207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нар'!Y277</f>
        <v>28111.419199999997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нар'!AA277+'[3]УК ВР декабрь нар'!AB277+'[3]УК ВР декабрь нар'!AC277+'[3]УК ВР декабрь нар'!AD277+'[3]УК ВР декабрь нар'!AE277+'[3]УК ВР декабрь нар'!AF277+'[3]УК ВР декабрь нар'!AG277+'[3]УК ВР декабрь нар'!AH277+'[3]УК ВР декабрь нар'!AJ277+'[3]УК ВР декабрь нар'!AL277+'[3]УК ВР декабрь нар'!AN277+'[3]УК ВР декабрь нар'!AO277+'[3]УК ВР декабрь нар'!AP277+'[3]УК ВР декабрь нар'!AQ277+'[3]УК ВР декабрь нар'!AR277+'[3]УК ВР декабрь нар'!AT277</f>
        <v>2550.3211999999999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нар'!AY277</f>
        <v>89892.539658635447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SUM(F35:F39)+46551.7</f>
        <v>206977.3629701584</v>
      </c>
    </row>
    <row r="34" spans="1:12" ht="76.900000000000006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нар'!CN277+'[3]УК ВР декабрь нар'!DU277</f>
        <v>71252.408279049982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нар'!CO277+'[3]УК ВР декабрь нар'!DV277</f>
        <v>17388.327342459288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нар'!CP277+'[3]УК ВР декабрь нар'!DW277</f>
        <v>7442.4092000000001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нар'!AI277+'[3]УК ВР декабрь нар'!AJ277+'[3]УК ВР декабрь нар'!AS277+'[3]УК ВР декабрь нар'!BM277+'[3]УК ВР декабрь нар'!DB277+'[3]УК ВР декабрь нар'!EK277+'[3]УК ВР декабрь нар'!AM277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нар'!DF277+'[3]УК ВР декабрь нар'!EP277</f>
        <v>64342.518148649149</v>
      </c>
    </row>
    <row r="40" spans="1:12" ht="58.9" customHeight="1" x14ac:dyDescent="0.25">
      <c r="A40" s="95" t="s">
        <v>74</v>
      </c>
      <c r="B40" s="110"/>
      <c r="C40" s="110"/>
      <c r="D40" s="110"/>
      <c r="E40" s="111"/>
      <c r="F40" s="26">
        <f>SUM(F41:F49)</f>
        <v>242053.34239469739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нар'!FB277+'[3]УК ВР декабрь нар'!FX277</f>
        <v>123124.61027045657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нар'!FC277+'[3]УК ВР декабрь нар'!FY277</f>
        <v>33563.43625681557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нар'!FD277+'[3]УК ВР декабрь нар'!FZ277</f>
        <v>1801.4220000000003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нар'!GG277+'[3]УК ВР декабрь нар'!FL277+'[3]УК ВР декабрь нар'!FE277+'[3]УК ВР декабрь нар'!BB277+'[3]УК ВР декабрь нар'!AK277</f>
        <v>11454.8652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нар'!FS277+'[3]УК ВР декабрь нар'!GL277</f>
        <v>72109.008667425252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597700.44614559284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155310.93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41632.04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113678.89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753011.37614559289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1028538.95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1043418.58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512061.96228406974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'Липецкая 1'!A2:G2</f>
        <v>перед собственниками дома по адресу: ул. Липецкая 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'Липецкая 1'!G6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1'!G8</f>
        <v>задолженность с нарастающим итогом с - 01.03.2010г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-8526.4</v>
      </c>
      <c r="F9" s="16">
        <f t="shared" ref="F9:G9" si="0">SUM(F10:F15)</f>
        <v>4957.2299999999996</v>
      </c>
      <c r="G9" s="16">
        <f t="shared" si="0"/>
        <v>11737.279999999999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4098.8</v>
      </c>
      <c r="G10" s="18">
        <v>-120.09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-2737.13</v>
      </c>
      <c r="F12" s="17">
        <v>1535.84</v>
      </c>
      <c r="G12" s="18">
        <v>4507.32</v>
      </c>
    </row>
    <row r="13" spans="1:7" ht="15.75" x14ac:dyDescent="0.25">
      <c r="A13" s="71" t="s">
        <v>12</v>
      </c>
      <c r="B13" s="72"/>
      <c r="C13" s="72"/>
      <c r="D13" s="73"/>
      <c r="E13" s="17">
        <v>-4317.29</v>
      </c>
      <c r="F13" s="17">
        <v>4392.4399999999996</v>
      </c>
      <c r="G13" s="18">
        <v>8325.6299999999992</v>
      </c>
    </row>
    <row r="14" spans="1:7" ht="15.75" x14ac:dyDescent="0.25">
      <c r="A14" s="64" t="s">
        <v>13</v>
      </c>
      <c r="B14" s="64"/>
      <c r="C14" s="64"/>
      <c r="D14" s="64"/>
      <c r="E14" s="17">
        <v>-322.83</v>
      </c>
      <c r="F14" s="17">
        <v>-3951.36</v>
      </c>
      <c r="G14" s="18">
        <v>-1457.29</v>
      </c>
    </row>
    <row r="15" spans="1:7" ht="15.75" x14ac:dyDescent="0.25">
      <c r="A15" s="71" t="s">
        <v>68</v>
      </c>
      <c r="B15" s="72"/>
      <c r="C15" s="72"/>
      <c r="D15" s="73"/>
      <c r="E15" s="17">
        <v>-1149.1500000000001</v>
      </c>
      <c r="F15" s="17">
        <v>-1118.49</v>
      </c>
      <c r="G15" s="18">
        <v>481.71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1428824.1599999995</v>
      </c>
      <c r="F16" s="16">
        <f t="shared" ref="F16:G16" si="1">SUM(F17:F20)</f>
        <v>1425318.7300000004</v>
      </c>
      <c r="G16" s="16">
        <f t="shared" si="1"/>
        <v>101908.70999999998</v>
      </c>
    </row>
    <row r="17" spans="1:12" ht="40.9" customHeight="1" x14ac:dyDescent="0.25">
      <c r="A17" s="119" t="s">
        <v>78</v>
      </c>
      <c r="B17" s="120"/>
      <c r="C17" s="120"/>
      <c r="D17" s="121"/>
      <c r="E17" s="17">
        <v>1404499.0199999996</v>
      </c>
      <c r="F17" s="17">
        <v>1400902.4100000004</v>
      </c>
      <c r="G17" s="18">
        <v>99325.659999999974</v>
      </c>
    </row>
    <row r="18" spans="1:12" ht="15.75" x14ac:dyDescent="0.25">
      <c r="A18" s="64" t="s">
        <v>55</v>
      </c>
      <c r="B18" s="64"/>
      <c r="C18" s="64"/>
      <c r="D18" s="64"/>
      <c r="E18" s="17">
        <v>2323.2600000000002</v>
      </c>
      <c r="F18" s="17">
        <v>2316.08</v>
      </c>
      <c r="G18" s="18">
        <v>251.08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22001.88</v>
      </c>
      <c r="F20" s="17">
        <v>22100.240000000002</v>
      </c>
      <c r="G20" s="18">
        <v>2331.9699999999998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'Липецкая 1(2020)'!F59</f>
        <v>512061.96228406974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151225.97409596358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нар'!W277</f>
        <v>19430.971969045138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нар'!X277</f>
        <v>4632.0822757689612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нар'!Y277+'[4]УК ВР декабрь нар'!DX277</f>
        <v>44822.705699999991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нар'!AV277+'[4]УК ВР декабрь нар'!BM277+'[4]УК ВР декабрь нар'!BN277+'[4]УК ВР декабрь нар'!BO277+'[4]УК ВР декабрь нар'!BP277+'[4]УК ВР декабрь нар'!EG277+'[4]УК ВР декабрь нар'!EH277+'[4]УК ВР декабрь нар'!EI277+'[4]УК ВР декабрь нар'!EJ277</f>
        <v>9476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нар'!AY277</f>
        <v>72864.214151149514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SUM(F35:F39)+64654.5</f>
        <v>265980.60280241957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нар'!CN277+'[4]УК ВР декабрь нар'!DU277</f>
        <v>99246.339406097803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нар'!CO277+'[4]УК ВР декабрь нар'!DV277</f>
        <v>21334.075147407435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нар'!CP277+'[4]УК ВР декабрь нар'!DL277+'[4]УК ВР декабрь нар'!DP277+'[4]УК ВР декабрь нар'!DT277</f>
        <v>17887.748600000003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нар'!DB277+'[4]УК ВР декабрь нар'!DY277+'[4]УК ВР декабрь нар'!DZ277+'[4]УК ВР декабрь нар'!EA277+'[4]УК ВР декабрь нар'!EB277+'[4]УК ВР декабрь нар'!EC277+'[4]УК ВР декабрь нар'!ED277+'[4]УК ВР декабрь нар'!EE277+'[4]УК ВР декабрь нар'!EF277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нар'!DG277+'[4]УК ВР декабрь нар'!EP277</f>
        <v>62857.93964891434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476503.36690000008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нар'!$EU277+'[4]УК ВР декабрь нар'!FV277+'[4]УК ВР декабрь нар'!EY277</f>
        <v>452790.52000000008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нар'!EW277+'[4]УК ВР декабрь нар'!FA277+'[4]УК ВР декабрь нар'!FZ277</f>
        <v>3134.1320999999994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нар'!FL277+'[4]УК ВР декабрь нар'!GG277</f>
        <v>20578.714800000002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нар'!FS277+'[4]УК ВР декабрь нар'!GL277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893709.94379838323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143853.20000000001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25079.85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118773.35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1037563.1437983832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1404499.0199999996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1400902.4100000004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878997.83848568611</v>
      </c>
      <c r="H59" s="28"/>
      <c r="K59" s="19"/>
    </row>
    <row r="61" spans="1:15" ht="37.15" customHeight="1" x14ac:dyDescent="0.2">
      <c r="A61" s="122" t="s">
        <v>79</v>
      </c>
      <c r="B61" s="122"/>
      <c r="C61" s="122"/>
      <c r="D61" s="122"/>
      <c r="E61" s="122"/>
      <c r="F61" s="44">
        <f>F59-G17</f>
        <v>779672.17848568619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'Липецкая 1(2021)'!A2:G2</f>
        <v>перед собственниками дома по адресу: ул. Липецкая 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-28343.629999999997</v>
      </c>
      <c r="F10" s="57">
        <f>SUM(F11:F16)</f>
        <v>-12742.789999999999</v>
      </c>
      <c r="G10" s="57">
        <f>SUM(G11:G16)</f>
        <v>-13291.53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2398.02</v>
      </c>
      <c r="G11" s="18">
        <v>-3822.33</v>
      </c>
    </row>
    <row r="12" spans="1:9" ht="15.75" x14ac:dyDescent="0.25">
      <c r="A12" s="124" t="s">
        <v>10</v>
      </c>
      <c r="B12" s="125"/>
      <c r="C12" s="125"/>
      <c r="D12" s="126"/>
      <c r="E12" s="18"/>
      <c r="F12" s="18"/>
      <c r="G12" s="18"/>
    </row>
    <row r="13" spans="1:9" ht="15.75" x14ac:dyDescent="0.25">
      <c r="A13" s="124" t="s">
        <v>11</v>
      </c>
      <c r="B13" s="125"/>
      <c r="C13" s="125"/>
      <c r="D13" s="126"/>
      <c r="E13" s="18">
        <v>-1162.54</v>
      </c>
      <c r="F13" s="18">
        <v>-982.32</v>
      </c>
      <c r="G13" s="18">
        <v>2511.9299999999998</v>
      </c>
    </row>
    <row r="14" spans="1:9" ht="15.75" x14ac:dyDescent="0.25">
      <c r="A14" s="124" t="s">
        <v>12</v>
      </c>
      <c r="B14" s="125"/>
      <c r="C14" s="125"/>
      <c r="D14" s="126"/>
      <c r="E14" s="18">
        <v>-3844.79</v>
      </c>
      <c r="F14" s="18">
        <v>-3427.36</v>
      </c>
      <c r="G14" s="18">
        <v>3836.07</v>
      </c>
    </row>
    <row r="15" spans="1:9" ht="15.75" x14ac:dyDescent="0.25">
      <c r="A15" s="128" t="s">
        <v>13</v>
      </c>
      <c r="B15" s="128"/>
      <c r="C15" s="128"/>
      <c r="D15" s="128"/>
      <c r="E15" s="18">
        <v>-23336.3</v>
      </c>
      <c r="F15" s="18">
        <v>-10799.98</v>
      </c>
      <c r="G15" s="18">
        <v>-15873.41</v>
      </c>
    </row>
    <row r="16" spans="1:9" ht="15.75" x14ac:dyDescent="0.25">
      <c r="A16" s="124" t="s">
        <v>82</v>
      </c>
      <c r="B16" s="125"/>
      <c r="C16" s="125"/>
      <c r="D16" s="126"/>
      <c r="E16" s="18">
        <v>0</v>
      </c>
      <c r="F16" s="18">
        <v>68.849999999999994</v>
      </c>
      <c r="G16" s="18">
        <v>56.21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1337357.56</v>
      </c>
      <c r="F17" s="18">
        <v>1292364.4099999999</v>
      </c>
      <c r="G17" s="18">
        <v>132178.68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26784.58</v>
      </c>
      <c r="F21" s="58">
        <f t="shared" ref="F21:G21" si="0">SUM(F22:F25)</f>
        <v>25494.859999999997</v>
      </c>
      <c r="G21" s="58">
        <f t="shared" si="0"/>
        <v>3575.21</v>
      </c>
    </row>
    <row r="22" spans="1:10" ht="15.75" x14ac:dyDescent="0.25">
      <c r="A22" s="124" t="s">
        <v>55</v>
      </c>
      <c r="B22" s="125"/>
      <c r="C22" s="125"/>
      <c r="D22" s="126"/>
      <c r="E22" s="18">
        <v>2522.4699999999998</v>
      </c>
      <c r="F22" s="18">
        <v>2456.37</v>
      </c>
      <c r="G22" s="18">
        <v>290.22000000000003</v>
      </c>
    </row>
    <row r="23" spans="1:10" ht="15.75" x14ac:dyDescent="0.25">
      <c r="A23" s="124" t="s">
        <v>56</v>
      </c>
      <c r="B23" s="125"/>
      <c r="C23" s="125"/>
      <c r="D23" s="126"/>
      <c r="E23" s="18"/>
      <c r="F23" s="18"/>
      <c r="G23" s="18"/>
    </row>
    <row r="24" spans="1:10" ht="15.75" x14ac:dyDescent="0.25">
      <c r="A24" s="124" t="s">
        <v>57</v>
      </c>
      <c r="B24" s="125"/>
      <c r="C24" s="125"/>
      <c r="D24" s="126"/>
      <c r="E24" s="18">
        <v>23697.18</v>
      </c>
      <c r="F24" s="18">
        <v>23033.759999999998</v>
      </c>
      <c r="G24" s="18">
        <v>2724.79</v>
      </c>
    </row>
    <row r="25" spans="1:10" ht="15.75" x14ac:dyDescent="0.25">
      <c r="A25" s="124" t="s">
        <v>88</v>
      </c>
      <c r="B25" s="125"/>
      <c r="C25" s="125"/>
      <c r="D25" s="126"/>
      <c r="E25" s="18">
        <v>564.92999999999995</v>
      </c>
      <c r="F25" s="18">
        <v>4.7300000000000004</v>
      </c>
      <c r="G25" s="18">
        <v>560.20000000000005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'Липецкая 1(2021)'!F59</f>
        <v>878997.83848568611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751483.34126815433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нар'!W277+'[6]УК ВР декабрь нар'!EX277</f>
        <v>6256.1728541643351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нар'!X277+'[6]УК ВР декабрь нар'!EY277</f>
        <v>1446.7455268641254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нар'!Y277+'[6]УК ВР декабрь нар'!EZ277+'[6]УК ВР декабрь нар'!FB277+'[6]УК ВР декабрь нар'!AW277</f>
        <v>417023.40399999998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нар'!AV277+'[6]УК ВР декабрь нар'!FQ277</f>
        <v>319707.52470002446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нар'!AY277+'[6]УК ВР декабрь нар'!FR277</f>
        <v>7049.4941871014844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SUM(F40:F44)+94074.1</f>
        <v>286902.36069860053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нар'!CQ277+'[6]УК ВР декабрь нар'!DX277</f>
        <v>100705.85697057215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нар'!CR277+'[6]УК ВР декабрь нар'!DY277</f>
        <v>23613.47934341988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нар'!DZ277+'[6]УК ВР декабрь нар'!CS277</f>
        <v>19656.791107816625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нар'!DE277+'[6]УК ВР декабрь нар'!ET277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нар'!DI277+'[6]УК ВР декабрь нар'!EU277</f>
        <v>48852.133276791828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452896.4068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нар'!GH277</f>
        <v>452790.52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нар'!GK277+'[6]УК ВР декабрь нар'!GL277+'[6]УК ВР декабрь нар'!GN277+'[6]УК ВР декабрь нар'!GO277+'[6]УК ВР декабрь нар'!GP277+'[6]УК ВР декабрь нар'!GQ277+'[6]УК ВР декабрь нар'!GR277+'[6]УК ВР декабрь нар'!GS277+'[6]УК ВР декабрь нар'!GT277+'[6]УК ВР декабрь нар'!GU277+'[6]УК ВР декабрь нар'!GV277</f>
        <v>105.88679999999998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1491282.1087667549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144760.9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28055.23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116705.67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1636043.0087667548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1337357.56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1292364.4099999999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580312.3897189314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448133.70971893141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'Липецкая 1(2022)'!A2:G2</f>
        <v>перед собственниками дома по адресу: ул. Липецкая 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98</v>
      </c>
    </row>
    <row r="10" spans="1:9" ht="15.75" x14ac:dyDescent="0.25">
      <c r="A10" s="132" t="s">
        <v>8</v>
      </c>
      <c r="B10" s="133"/>
      <c r="C10" s="133"/>
      <c r="D10" s="134"/>
      <c r="E10" s="144">
        <f>SUM(E11:E16)</f>
        <v>-654.4</v>
      </c>
      <c r="F10" s="144">
        <f>SUM(F11:F16)</f>
        <v>-13013.29</v>
      </c>
      <c r="G10" s="144">
        <f>SUM(G11:G16)</f>
        <v>-932.63999999999987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0</v>
      </c>
      <c r="G11" s="18">
        <v>-3822.33</v>
      </c>
    </row>
    <row r="12" spans="1:9" ht="15.75" x14ac:dyDescent="0.25">
      <c r="A12" s="124" t="s">
        <v>10</v>
      </c>
      <c r="B12" s="125"/>
      <c r="C12" s="125"/>
      <c r="D12" s="126"/>
      <c r="E12" s="18">
        <v>0</v>
      </c>
      <c r="F12" s="18">
        <v>0</v>
      </c>
      <c r="G12" s="18">
        <v>0</v>
      </c>
    </row>
    <row r="13" spans="1:9" ht="15.75" x14ac:dyDescent="0.25">
      <c r="A13" s="124" t="s">
        <v>11</v>
      </c>
      <c r="B13" s="125"/>
      <c r="C13" s="125"/>
      <c r="D13" s="126"/>
      <c r="E13" s="18">
        <v>0</v>
      </c>
      <c r="F13" s="18">
        <v>0</v>
      </c>
      <c r="G13" s="18">
        <v>2511.9299999999998</v>
      </c>
    </row>
    <row r="14" spans="1:9" ht="15.75" x14ac:dyDescent="0.25">
      <c r="A14" s="124" t="s">
        <v>12</v>
      </c>
      <c r="B14" s="125"/>
      <c r="C14" s="125"/>
      <c r="D14" s="126"/>
      <c r="E14" s="18">
        <v>-49.86</v>
      </c>
      <c r="F14" s="18">
        <v>-49.86</v>
      </c>
      <c r="G14" s="18">
        <v>3836.07</v>
      </c>
    </row>
    <row r="15" spans="1:9" ht="15.75" x14ac:dyDescent="0.25">
      <c r="A15" s="128" t="s">
        <v>93</v>
      </c>
      <c r="B15" s="128"/>
      <c r="C15" s="128"/>
      <c r="D15" s="128"/>
      <c r="E15" s="18">
        <v>-604.54</v>
      </c>
      <c r="F15" s="18">
        <v>-12963.43</v>
      </c>
      <c r="G15" s="18">
        <v>-3514.52</v>
      </c>
    </row>
    <row r="16" spans="1:9" ht="15.75" x14ac:dyDescent="0.25">
      <c r="A16" s="124" t="s">
        <v>82</v>
      </c>
      <c r="B16" s="125"/>
      <c r="C16" s="125"/>
      <c r="D16" s="126"/>
      <c r="E16" s="18">
        <v>0</v>
      </c>
      <c r="F16" s="18">
        <v>0</v>
      </c>
      <c r="G16" s="18">
        <v>56.21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1332289.51</v>
      </c>
      <c r="F17" s="18">
        <v>1311563.1000000001</v>
      </c>
      <c r="G17" s="18">
        <v>152918.12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119402.84</v>
      </c>
      <c r="F21" s="58">
        <f>SUM(F22:F25)</f>
        <v>117587.06</v>
      </c>
      <c r="G21" s="58">
        <f>SUM(G22:G25)</f>
        <v>5390.99</v>
      </c>
    </row>
    <row r="22" spans="1:10" ht="15.75" x14ac:dyDescent="0.25">
      <c r="A22" s="124" t="s">
        <v>94</v>
      </c>
      <c r="B22" s="125"/>
      <c r="C22" s="125"/>
      <c r="D22" s="126"/>
      <c r="E22" s="18">
        <v>71804.789999999994</v>
      </c>
      <c r="F22" s="18">
        <v>70371.929999999993</v>
      </c>
      <c r="G22" s="18">
        <v>1723.08</v>
      </c>
    </row>
    <row r="23" spans="1:10" ht="15.75" x14ac:dyDescent="0.25">
      <c r="A23" s="124" t="s">
        <v>95</v>
      </c>
      <c r="B23" s="125"/>
      <c r="C23" s="125"/>
      <c r="D23" s="126"/>
      <c r="E23" s="18">
        <v>0</v>
      </c>
      <c r="F23" s="18">
        <v>0</v>
      </c>
      <c r="G23" s="18">
        <v>0</v>
      </c>
    </row>
    <row r="24" spans="1:10" ht="15.75" x14ac:dyDescent="0.25">
      <c r="A24" s="124" t="s">
        <v>57</v>
      </c>
      <c r="B24" s="125"/>
      <c r="C24" s="125"/>
      <c r="D24" s="126"/>
      <c r="E24" s="18">
        <v>26219.16</v>
      </c>
      <c r="F24" s="18">
        <v>25783.439999999999</v>
      </c>
      <c r="G24" s="18">
        <v>3160.51</v>
      </c>
    </row>
    <row r="25" spans="1:10" ht="15.75" x14ac:dyDescent="0.25">
      <c r="A25" s="124" t="s">
        <v>88</v>
      </c>
      <c r="B25" s="125"/>
      <c r="C25" s="125"/>
      <c r="D25" s="126"/>
      <c r="E25" s="18">
        <v>21378.89</v>
      </c>
      <c r="F25" s="18">
        <v>21431.69</v>
      </c>
      <c r="G25" s="18">
        <v>507.4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'Липецкая 1(2022)'!F64</f>
        <v>580312.3897189314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609279.99924706505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нар'!W277+'[7]УК ВР декабрь нар'!FE277</f>
        <v>203953.98006165616</v>
      </c>
      <c r="G33" s="1"/>
      <c r="H33" s="1"/>
      <c r="L33" s="45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нар'!FF277+'[7]УК ВР декабрь нар'!X277</f>
        <v>49455.810945543511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нар'!Y277+'[7]УК ВР декабрь нар'!FH277+'[7]УК ВР декабрь нар'!AW277</f>
        <v>75956.371500000008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нар'!AV277+'[7]УК ВР декабрь нар'!FX277</f>
        <v>64246.730000318668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нар'!FY277+'[7]УК ВР декабрь нар'!AX277</f>
        <v>215667.10673954664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SUM(F40:F44)+55593.3</f>
        <v>344175.06110141001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97</v>
      </c>
      <c r="B40" s="106"/>
      <c r="C40" s="106"/>
      <c r="D40" s="106"/>
      <c r="E40" s="106"/>
      <c r="F40" s="25">
        <f>'[7]УК ВР март нар'!CQ277+'[7]УК ВР декабрь нар'!CT277+'[7]УК ВР декабрь нар'!ED277+'[7]УК ВР декабрь нар'!EE277</f>
        <v>257444.97912801933</v>
      </c>
      <c r="G40" s="1"/>
      <c r="H40" s="1"/>
      <c r="L40" s="40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нар'!CR277+'[7]УК ВР декабрь нар'!EF277</f>
        <v>4729.6124866127475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нар'!CS277+'[7]УК ВР декабрь нар'!EG277</f>
        <v>15677.620655856357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нар'!FA277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нар'!DI277+'[7]УК ВР декабрь нар'!FB277</f>
        <v>10729.548830921616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199880.26999999993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нар'!GO277+'[7]УК ВР декабрь нар'!GP277</f>
        <v>199880.26999999993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нар'!GR277+'[7]УК ВР декабрь нар'!GS277+'[7]УК ВР декабрь нар'!GT277+'[7]УК ВР декабрь нар'!GU277+'[7]УК ВР декабрь нар'!GV277+'[7]УК ВР декабрь нар'!GW277+'[7]УК ВР декабрь нар'!GX277+'[7]УК ВР декабрь нар'!GY277+'[7]УК ВР декабрь нар'!GZ277</f>
        <v>0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1153335.3303484751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148876.28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36821.71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112054.57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1302211.6103484752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1332289.51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1311563.1000000001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610390.28937045624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457472.16937045625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Липецкая 1</vt:lpstr>
      <vt:lpstr>Липецкая 1(2019)</vt:lpstr>
      <vt:lpstr>Липецкая 1(2020)</vt:lpstr>
      <vt:lpstr>Липецкая 1(2021)</vt:lpstr>
      <vt:lpstr>Липецкая 1(2022)</vt:lpstr>
      <vt:lpstr>Липецкая 1(2023)</vt:lpstr>
      <vt:lpstr>'Липецкая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2023-03-28T14:14:05Z</cp:lastPrinted>
  <dcterms:created xsi:type="dcterms:W3CDTF">2013-05-24T09:13:10Z</dcterms:created>
  <dcterms:modified xsi:type="dcterms:W3CDTF">2024-05-20T12:08:39Z</dcterms:modified>
</cp:coreProperties>
</file>